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Titles" localSheetId="0">Лист1!$5:$5</definedName>
  </definedNames>
  <calcPr calcId="124519"/>
</workbook>
</file>

<file path=xl/calcChain.xml><?xml version="1.0" encoding="utf-8"?>
<calcChain xmlns="http://schemas.openxmlformats.org/spreadsheetml/2006/main">
  <c r="D19" i="1"/>
  <c r="F19"/>
  <c r="F18"/>
  <c r="F17" s="1"/>
  <c r="F16" s="1"/>
  <c r="E19"/>
  <c r="E18" s="1"/>
  <c r="E17" s="1"/>
  <c r="E16" s="1"/>
  <c r="D18"/>
  <c r="D17" s="1"/>
  <c r="D16" s="1"/>
  <c r="F14"/>
  <c r="F10" s="1"/>
  <c r="E14"/>
  <c r="D14"/>
  <c r="E11"/>
  <c r="D11"/>
  <c r="D10" s="1"/>
  <c r="D6" s="1"/>
  <c r="E22"/>
  <c r="E21" s="1"/>
  <c r="F22"/>
  <c r="F21"/>
  <c r="H26"/>
  <c r="F11"/>
  <c r="D22"/>
  <c r="D21"/>
  <c r="D8"/>
  <c r="D7" s="1"/>
  <c r="F8"/>
  <c r="F7"/>
  <c r="E8"/>
  <c r="E7" s="1"/>
  <c r="B5"/>
  <c r="C5"/>
  <c r="E10"/>
  <c r="E6" l="1"/>
  <c r="F6"/>
</calcChain>
</file>

<file path=xl/sharedStrings.xml><?xml version="1.0" encoding="utf-8"?>
<sst xmlns="http://schemas.openxmlformats.org/spreadsheetml/2006/main" count="56" uniqueCount="56">
  <si>
    <t>Код</t>
  </si>
  <si>
    <t>Наименование</t>
  </si>
  <si>
    <t>Бюджет 2005 год</t>
  </si>
  <si>
    <t>000 01 00 00 00 00 0000 000</t>
  </si>
  <si>
    <t>000 01 01 00 00 00 0000 000</t>
  </si>
  <si>
    <t>Долговые обязательства Российской Федерации, субъектов Российской Федерации, муниципальных образований, выраженные в ценных бумагах, указанных в валюте Россиской Федерации</t>
  </si>
  <si>
    <t>000 01 01 00 00 00 0000 700</t>
  </si>
  <si>
    <t>Привлечение долговых обязательств Российской Федерации, субъектов Российской Федерации, муниципальных образований, выраженных в ценных бумагах, указанных в валюте Россиской Федерации</t>
  </si>
  <si>
    <t>092 01 01 00 00 04 0000  710</t>
  </si>
  <si>
    <t>Ценные бумаги городских округов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</si>
  <si>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</si>
  <si>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</si>
  <si>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</si>
  <si>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</si>
  <si>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092 02 01 01 00 04 0000 710</t>
  </si>
  <si>
    <t>Бюджетные кредиты, полученные от других бюджетов бюджетной системы Российской Федерации бюджетами городских округов</t>
  </si>
  <si>
    <t>056 01 02 00 00 04 0000 710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</si>
  <si>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</si>
  <si>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</si>
  <si>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056 01 02 00 00 04 0000 810</t>
  </si>
  <si>
    <t>000 01 05 00 00 00 0000 000</t>
  </si>
  <si>
    <t>Изменение остатков средств на счетах по учету средств бюджета</t>
  </si>
  <si>
    <t>000 01 03 00 00 00 0000  000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</si>
  <si>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</si>
  <si>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</si>
  <si>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</si>
  <si>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</si>
  <si>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</si>
  <si>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</si>
  <si>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056 01 03 01 00  04 0000 710</t>
  </si>
  <si>
    <t xml:space="preserve">тыс. руб. </t>
  </si>
  <si>
    <t xml:space="preserve">              А.С. Струков</t>
  </si>
  <si>
    <t>ИСТОЧНИКИ ВНУТРЕННЕГО ФИНАНСИРОВАНИЯ ДЕФИЦИТОВ БЮДЖЕТОВ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</si>
  <si>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</si>
  <si>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</si>
  <si>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</si>
  <si>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056 01 03 01 00  04 0001 710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</si>
  <si>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(за счет средств федерального бюджета)</t>
  </si>
  <si>
    <t>Погашение бюджетами городских округов кредитов от других бюджетов бюджетной системы Российской Федерации в валюте Российской Федераци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</si>
  <si>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 (за счет средств федерального бюджета)</t>
  </si>
  <si>
    <t xml:space="preserve">% исполнения 
</t>
  </si>
  <si>
    <t>000 01 03 01 00 00 0000  800</t>
  </si>
  <si>
    <t>056 01 03 01 00 04 0000  810</t>
  </si>
  <si>
    <t>056 01 03 01 00 04 0001  810</t>
  </si>
  <si>
    <t>056 01 03 01 00 04 0003  810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</si>
  <si>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 (погашение реструктурированной задолженности по бюджетным кредитам, полученным из областного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фе-дерального значения))</t>
  </si>
  <si>
    <t>000 01 06 00 00 00 0000 000</t>
  </si>
  <si>
    <t>Иные источники внутреннего финансирования дефицитов бюджетов</t>
  </si>
  <si>
    <t>администрации муниципального образования "Город Саратов"</t>
  </si>
  <si>
    <t xml:space="preserve">Уточненные бюджетные назначения  
2019 года  </t>
  </si>
  <si>
    <t xml:space="preserve">Кассовый план 
1 квартала 2019 года  </t>
  </si>
  <si>
    <t>Исполнено на 01.04.2019 года</t>
  </si>
  <si>
    <t>к уточненным бюджетным назначениям 2019 года</t>
  </si>
  <si>
    <t>к кассовому плану 1 квартала 2019 года</t>
  </si>
  <si>
    <t>Председатель комитета по финансам</t>
  </si>
  <si>
    <t xml:space="preserve">Анализ исполнения бюджета муниципального образования "Город Саратов" по источникам финансирования дефицита на 01.04.2019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</si>
</sst>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0"/>
      <name val="Arial"/>
    </font>
    <font>
      <sz val="10"/>
      <name val="Arial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sz val="14"/>
      <name val="Times New Roman"/>
      <family val="1"/>
    </font>
    <font>
      <sz val="14"/>
      <color indexed="8"/>
      <name val="Times New Roman"/>
      <family val="1"/>
    </font>
    <font>
      <i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5" fillId="0" borderId="1" xfId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wrapText="1"/>
    </xf>
    <xf numFmtId="165" fontId="8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49" fontId="5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6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3">
    <cellStyle name="Обычный" xfId="0" builtinId="0"/>
    <cellStyle name="Обычный_на 01.03.2008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view="pageBreakPreview" zoomScale="80" zoomScaleNormal="75" zoomScaleSheetLayoutView="80" workbookViewId="0">
      <selection activeCell="D3" sqref="D3:D4"/>
    </sheetView>
  </sheetViews>
  <sheetFormatPr defaultRowHeight="18.75"/>
  <cols>
    <col min="1" max="1" width="34" style="3" customWidth="1"/>
    <col min="2" max="2" width="67.42578125" style="3" customWidth="1"/>
    <col min="3" max="3" width="4" style="3" hidden="1" customWidth="1"/>
    <col min="4" max="4" width="17" style="3" customWidth="1"/>
    <col min="5" max="5" width="17.140625" style="3" customWidth="1"/>
    <col min="6" max="6" width="15.5703125" style="3" customWidth="1"/>
    <col min="7" max="8" width="15.42578125" style="3" customWidth="1"/>
    <col min="9" max="16384" width="9.140625" style="3"/>
  </cols>
  <sheetData>
    <row r="1" spans="1:8">
      <c r="A1" s="30" t="s">
        <v>55</v>
      </c>
      <c r="B1" s="31"/>
      <c r="C1" s="31"/>
      <c r="D1" s="31"/>
      <c r="E1" s="31"/>
      <c r="F1" s="31"/>
      <c r="G1" s="31"/>
      <c r="H1" s="31"/>
    </row>
    <row r="2" spans="1:8" ht="21" customHeight="1">
      <c r="H2" s="13" t="s">
        <v>30</v>
      </c>
    </row>
    <row r="3" spans="1:8" ht="18.75" customHeight="1">
      <c r="A3" s="34" t="s">
        <v>0</v>
      </c>
      <c r="B3" s="34" t="s">
        <v>1</v>
      </c>
      <c r="C3" s="4"/>
      <c r="D3" s="36" t="s">
        <v>49</v>
      </c>
      <c r="E3" s="36" t="s">
        <v>50</v>
      </c>
      <c r="F3" s="32" t="s">
        <v>51</v>
      </c>
      <c r="G3" s="38" t="s">
        <v>40</v>
      </c>
      <c r="H3" s="39"/>
    </row>
    <row r="4" spans="1:8" ht="99" customHeight="1">
      <c r="A4" s="35"/>
      <c r="B4" s="35"/>
      <c r="C4" s="5" t="s">
        <v>2</v>
      </c>
      <c r="D4" s="37"/>
      <c r="E4" s="37"/>
      <c r="F4" s="33"/>
      <c r="G4" s="15" t="s">
        <v>52</v>
      </c>
      <c r="H4" s="15" t="s">
        <v>53</v>
      </c>
    </row>
    <row r="5" spans="1:8" ht="21.75" customHeight="1">
      <c r="A5" s="6">
        <v>1</v>
      </c>
      <c r="B5" s="6">
        <f>A5+1</f>
        <v>2</v>
      </c>
      <c r="C5" s="6">
        <f>B5+1</f>
        <v>3</v>
      </c>
      <c r="D5" s="6">
        <v>3</v>
      </c>
      <c r="E5" s="6">
        <v>4</v>
      </c>
      <c r="F5" s="6">
        <v>5</v>
      </c>
      <c r="G5" s="6">
        <v>6</v>
      </c>
      <c r="H5" s="6">
        <v>7</v>
      </c>
    </row>
    <row r="6" spans="1:8" ht="44.25" customHeight="1">
      <c r="A6" s="24" t="s">
        <v>3</v>
      </c>
      <c r="B6" s="18" t="s">
        <v>32</v>
      </c>
      <c r="C6" s="7">
        <v>248000</v>
      </c>
      <c r="D6" s="8">
        <f>D10+D27+D16+D26</f>
        <v>153263.29999999999</v>
      </c>
      <c r="E6" s="8">
        <f>E10+E27+E16+E26</f>
        <v>276798.3</v>
      </c>
      <c r="F6" s="8">
        <f>F10+F16+F26+F27</f>
        <v>165319.4</v>
      </c>
      <c r="G6" s="17"/>
      <c r="H6" s="17"/>
    </row>
    <row r="7" spans="1:8" ht="75" hidden="1">
      <c r="A7" s="25" t="s">
        <v>4</v>
      </c>
      <c r="B7" s="19" t="s">
        <v>5</v>
      </c>
      <c r="C7" s="9"/>
      <c r="D7" s="8">
        <f t="shared" ref="D7:F8" si="0">D8</f>
        <v>0</v>
      </c>
      <c r="E7" s="8">
        <f t="shared" si="0"/>
        <v>0</v>
      </c>
      <c r="F7" s="8">
        <f t="shared" si="0"/>
        <v>0</v>
      </c>
      <c r="G7" s="8"/>
      <c r="H7" s="8"/>
    </row>
    <row r="8" spans="1:8" ht="75" hidden="1">
      <c r="A8" s="25" t="s">
        <v>6</v>
      </c>
      <c r="B8" s="19" t="s">
        <v>7</v>
      </c>
      <c r="C8" s="9"/>
      <c r="D8" s="8">
        <f t="shared" si="0"/>
        <v>0</v>
      </c>
      <c r="E8" s="8">
        <f t="shared" si="0"/>
        <v>0</v>
      </c>
      <c r="F8" s="8">
        <f t="shared" si="0"/>
        <v>0</v>
      </c>
      <c r="G8" s="8"/>
      <c r="H8" s="8"/>
    </row>
    <row r="9" spans="1:8" hidden="1">
      <c r="A9" s="26" t="s">
        <v>8</v>
      </c>
      <c r="B9" s="20" t="s">
        <v>9</v>
      </c>
      <c r="C9" s="9"/>
      <c r="D9" s="8">
        <v>0</v>
      </c>
      <c r="E9" s="8">
        <v>0</v>
      </c>
      <c r="F9" s="8">
        <v>0</v>
      </c>
      <c r="G9" s="8"/>
      <c r="H9" s="8"/>
    </row>
    <row r="10" spans="1:8" ht="44.25" customHeight="1">
      <c r="A10" s="24" t="s">
        <v>10</v>
      </c>
      <c r="B10" s="18" t="s">
        <v>11</v>
      </c>
      <c r="C10" s="7">
        <v>240240</v>
      </c>
      <c r="D10" s="8">
        <f>D11+D14</f>
        <v>0</v>
      </c>
      <c r="E10" s="8">
        <f>E11+E14</f>
        <v>0</v>
      </c>
      <c r="F10" s="8">
        <f>F11+F14</f>
        <v>0</v>
      </c>
      <c r="G10" s="8"/>
      <c r="H10" s="8"/>
    </row>
    <row r="11" spans="1:8" ht="36.75" customHeight="1">
      <c r="A11" s="24" t="s">
        <v>12</v>
      </c>
      <c r="B11" s="18" t="s">
        <v>13</v>
      </c>
      <c r="C11" s="10">
        <v>970000</v>
      </c>
      <c r="D11" s="8">
        <f>D13</f>
        <v>2400000</v>
      </c>
      <c r="E11" s="8">
        <f>E13</f>
        <v>0</v>
      </c>
      <c r="F11" s="8">
        <f>F13</f>
        <v>0</v>
      </c>
      <c r="G11" s="17"/>
      <c r="H11" s="17"/>
    </row>
    <row r="12" spans="1:8" ht="56.25" hidden="1">
      <c r="A12" s="24" t="s">
        <v>14</v>
      </c>
      <c r="B12" s="21" t="s">
        <v>15</v>
      </c>
      <c r="C12" s="10"/>
      <c r="D12" s="8"/>
      <c r="E12" s="8"/>
      <c r="F12" s="8"/>
      <c r="G12" s="8"/>
      <c r="H12" s="8"/>
    </row>
    <row r="13" spans="1:8" ht="41.25" customHeight="1">
      <c r="A13" s="24" t="s">
        <v>16</v>
      </c>
      <c r="B13" s="18" t="s">
        <v>33</v>
      </c>
      <c r="C13" s="9">
        <v>970000</v>
      </c>
      <c r="D13" s="8">
        <v>2400000</v>
      </c>
      <c r="E13" s="8"/>
      <c r="F13" s="8"/>
      <c r="G13" s="17"/>
      <c r="H13" s="17"/>
    </row>
    <row r="14" spans="1:8" ht="38.25" customHeight="1">
      <c r="A14" s="24" t="s">
        <v>17</v>
      </c>
      <c r="B14" s="18" t="s">
        <v>18</v>
      </c>
      <c r="C14" s="10">
        <v>729760</v>
      </c>
      <c r="D14" s="8">
        <f>D15</f>
        <v>-2400000</v>
      </c>
      <c r="E14" s="8">
        <f>E15</f>
        <v>0</v>
      </c>
      <c r="F14" s="8">
        <f>F15</f>
        <v>0</v>
      </c>
      <c r="G14" s="17"/>
      <c r="H14" s="17"/>
    </row>
    <row r="15" spans="1:8" ht="42" customHeight="1">
      <c r="A15" s="24" t="s">
        <v>19</v>
      </c>
      <c r="B15" s="21" t="s">
        <v>34</v>
      </c>
      <c r="C15" s="10"/>
      <c r="D15" s="8">
        <v>-2400000</v>
      </c>
      <c r="E15" s="8"/>
      <c r="F15" s="8"/>
      <c r="G15" s="17"/>
      <c r="H15" s="17"/>
    </row>
    <row r="16" spans="1:8" s="1" customFormat="1" ht="37.5">
      <c r="A16" s="27" t="s">
        <v>22</v>
      </c>
      <c r="B16" s="22" t="s">
        <v>23</v>
      </c>
      <c r="C16" s="10"/>
      <c r="D16" s="8">
        <f>D17</f>
        <v>0</v>
      </c>
      <c r="E16" s="8">
        <f>E17</f>
        <v>0</v>
      </c>
      <c r="F16" s="8">
        <f>F17</f>
        <v>0</v>
      </c>
      <c r="G16" s="17"/>
      <c r="H16" s="17"/>
    </row>
    <row r="17" spans="1:8" s="1" customFormat="1" ht="55.5" customHeight="1">
      <c r="A17" s="28" t="s">
        <v>25</v>
      </c>
      <c r="B17" s="23" t="s">
        <v>26</v>
      </c>
      <c r="C17" s="10"/>
      <c r="D17" s="8">
        <f>D18+D21</f>
        <v>0</v>
      </c>
      <c r="E17" s="8">
        <f>E18-E21</f>
        <v>0</v>
      </c>
      <c r="F17" s="8">
        <f>F18-F21</f>
        <v>0</v>
      </c>
      <c r="G17" s="17"/>
      <c r="H17" s="17"/>
    </row>
    <row r="18" spans="1:8" s="1" customFormat="1" ht="56.25" customHeight="1">
      <c r="A18" s="28" t="s">
        <v>27</v>
      </c>
      <c r="B18" s="23" t="s">
        <v>28</v>
      </c>
      <c r="C18" s="10"/>
      <c r="D18" s="8">
        <f t="shared" ref="D18:F19" si="1">D19</f>
        <v>900000</v>
      </c>
      <c r="E18" s="8">
        <f t="shared" si="1"/>
        <v>0</v>
      </c>
      <c r="F18" s="8">
        <f t="shared" si="1"/>
        <v>0</v>
      </c>
      <c r="G18" s="17"/>
      <c r="H18" s="17"/>
    </row>
    <row r="19" spans="1:8" s="1" customFormat="1" ht="58.5" customHeight="1">
      <c r="A19" s="28" t="s">
        <v>29</v>
      </c>
      <c r="B19" s="23" t="s">
        <v>35</v>
      </c>
      <c r="C19" s="10"/>
      <c r="D19" s="8">
        <f t="shared" si="1"/>
        <v>900000</v>
      </c>
      <c r="E19" s="8">
        <f t="shared" si="1"/>
        <v>0</v>
      </c>
      <c r="F19" s="8">
        <f t="shared" si="1"/>
        <v>0</v>
      </c>
      <c r="G19" s="17"/>
      <c r="H19" s="17"/>
    </row>
    <row r="20" spans="1:8" s="1" customFormat="1" ht="77.25" customHeight="1">
      <c r="A20" s="28" t="s">
        <v>36</v>
      </c>
      <c r="B20" s="23" t="s">
        <v>37</v>
      </c>
      <c r="C20" s="10"/>
      <c r="D20" s="8">
        <v>900000</v>
      </c>
      <c r="E20" s="8"/>
      <c r="F20" s="8"/>
      <c r="G20" s="17"/>
      <c r="H20" s="17"/>
    </row>
    <row r="21" spans="1:8" s="1" customFormat="1" ht="60" customHeight="1">
      <c r="A21" s="27" t="s">
        <v>41</v>
      </c>
      <c r="B21" s="11" t="s">
        <v>24</v>
      </c>
      <c r="C21" s="10"/>
      <c r="D21" s="8">
        <f>D22</f>
        <v>-900000</v>
      </c>
      <c r="E21" s="8">
        <f>E22</f>
        <v>0</v>
      </c>
      <c r="F21" s="8">
        <f>F22</f>
        <v>0</v>
      </c>
      <c r="G21" s="8"/>
      <c r="H21" s="8"/>
    </row>
    <row r="22" spans="1:8" s="1" customFormat="1" ht="60" customHeight="1">
      <c r="A22" s="27" t="s">
        <v>42</v>
      </c>
      <c r="B22" s="11" t="s">
        <v>38</v>
      </c>
      <c r="C22" s="10"/>
      <c r="D22" s="16">
        <f>D23+D24+D25</f>
        <v>-900000</v>
      </c>
      <c r="E22" s="16">
        <f>E23+E24</f>
        <v>0</v>
      </c>
      <c r="F22" s="16">
        <f>F23+F24</f>
        <v>0</v>
      </c>
      <c r="G22" s="17"/>
      <c r="H22" s="17"/>
    </row>
    <row r="23" spans="1:8" s="1" customFormat="1" ht="78" customHeight="1">
      <c r="A23" s="27" t="s">
        <v>43</v>
      </c>
      <c r="B23" s="11" t="s">
        <v>39</v>
      </c>
      <c r="C23" s="10"/>
      <c r="D23" s="8">
        <v>-900000</v>
      </c>
      <c r="E23" s="8"/>
      <c r="F23" s="8"/>
      <c r="G23" s="17"/>
      <c r="H23" s="17"/>
    </row>
    <row r="24" spans="1:8" s="1" customFormat="1" ht="78" hidden="1" customHeight="1">
      <c r="A24" s="27"/>
      <c r="B24" s="11"/>
      <c r="C24" s="10"/>
      <c r="D24" s="8"/>
      <c r="E24" s="8"/>
      <c r="F24" s="8"/>
      <c r="G24" s="17"/>
      <c r="H24" s="17"/>
    </row>
    <row r="25" spans="1:8" s="1" customFormat="1" ht="168.75" hidden="1">
      <c r="A25" s="27" t="s">
        <v>44</v>
      </c>
      <c r="B25" s="11" t="s">
        <v>45</v>
      </c>
      <c r="C25" s="10"/>
      <c r="D25" s="16"/>
      <c r="E25" s="8"/>
      <c r="F25" s="16"/>
      <c r="G25" s="17"/>
      <c r="H25" s="17"/>
    </row>
    <row r="26" spans="1:8" s="1" customFormat="1" ht="37.5">
      <c r="A26" s="24" t="s">
        <v>46</v>
      </c>
      <c r="B26" s="18" t="s">
        <v>47</v>
      </c>
      <c r="C26" s="10"/>
      <c r="D26" s="16"/>
      <c r="E26" s="8">
        <v>130000</v>
      </c>
      <c r="F26" s="16">
        <v>130000</v>
      </c>
      <c r="G26" s="17"/>
      <c r="H26" s="17">
        <f>F26/E26</f>
        <v>1</v>
      </c>
    </row>
    <row r="27" spans="1:8" ht="43.5" customHeight="1">
      <c r="A27" s="24" t="s">
        <v>20</v>
      </c>
      <c r="B27" s="18" t="s">
        <v>21</v>
      </c>
      <c r="C27" s="4"/>
      <c r="D27" s="12">
        <v>153263.29999999999</v>
      </c>
      <c r="E27" s="12">
        <v>146798.29999999999</v>
      </c>
      <c r="F27" s="14">
        <v>35319.4</v>
      </c>
      <c r="G27" s="17"/>
      <c r="H27" s="17"/>
    </row>
    <row r="28" spans="1:8">
      <c r="B28" s="13"/>
      <c r="C28" s="13"/>
      <c r="D28" s="13"/>
      <c r="E28" s="13"/>
    </row>
    <row r="29" spans="1:8">
      <c r="A29" s="3" t="s">
        <v>54</v>
      </c>
      <c r="B29" s="13"/>
      <c r="C29" s="13"/>
      <c r="D29" s="13"/>
      <c r="E29" s="13"/>
    </row>
    <row r="30" spans="1:8">
      <c r="A30" s="3" t="s">
        <v>48</v>
      </c>
      <c r="F30" s="29" t="s">
        <v>31</v>
      </c>
      <c r="G30" s="29"/>
      <c r="H30" s="29"/>
    </row>
    <row r="31" spans="1:8">
      <c r="F31" s="29"/>
      <c r="G31" s="29"/>
      <c r="H31" s="29"/>
    </row>
    <row r="32" spans="1:8">
      <c r="B32" s="2"/>
      <c r="C32" s="2"/>
      <c r="D32" s="2"/>
      <c r="E32" s="2"/>
    </row>
  </sheetData>
  <mergeCells count="9">
    <mergeCell ref="F31:H31"/>
    <mergeCell ref="A1:H1"/>
    <mergeCell ref="F3:F4"/>
    <mergeCell ref="A3:A4"/>
    <mergeCell ref="B3:B4"/>
    <mergeCell ref="D3:D4"/>
    <mergeCell ref="E3:E4"/>
    <mergeCell ref="G3:H3"/>
    <mergeCell ref="F30:H30"/>
  </mergeCells>
  <phoneticPr fontId="0" type="noConversion"/>
  <pageMargins left="0.39370078740157483" right="0.19685039370078741" top="0.78740157480314965" bottom="0.39370078740157483" header="0.51181102362204722" footer="0.51181102362204722"/>
  <pageSetup paperSize="9" scale="7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ShvecovaEE</cp:lastModifiedBy>
  <cp:lastPrinted>2019-04-11T07:31:20Z</cp:lastPrinted>
  <dcterms:created xsi:type="dcterms:W3CDTF">1996-10-08T23:32:33Z</dcterms:created>
  <dcterms:modified xsi:type="dcterms:W3CDTF">2019-04-18T11:02:24Z</dcterms:modified>
</cp:coreProperties>
</file>